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34" i="1"/>
  <c r="D32" l="1"/>
  <c r="D31"/>
  <c r="D23"/>
  <c r="D22"/>
  <c r="E20"/>
  <c r="E73"/>
  <c r="E16"/>
  <c r="E17"/>
  <c r="C20"/>
  <c r="E54"/>
  <c r="E51"/>
  <c r="E52"/>
  <c r="E62"/>
  <c r="E61"/>
  <c r="F60"/>
  <c r="E60"/>
  <c r="E59"/>
  <c r="F58"/>
  <c r="E58"/>
  <c r="E57"/>
  <c r="E56"/>
  <c r="F55"/>
  <c r="E55"/>
  <c r="F54"/>
  <c r="E53"/>
  <c r="F51"/>
  <c r="F50"/>
  <c r="E50"/>
  <c r="F49"/>
  <c r="E49"/>
  <c r="F44"/>
  <c r="D52" s="1"/>
  <c r="D60" s="1"/>
  <c r="F43"/>
  <c r="C52" s="1"/>
  <c r="C53" s="1"/>
  <c r="C54" s="1"/>
  <c r="C55" s="1"/>
  <c r="C56" s="1"/>
  <c r="C57" s="1"/>
  <c r="C58" s="1"/>
  <c r="C59" s="1"/>
  <c r="C60" s="1"/>
  <c r="G60" s="1"/>
  <c r="F42"/>
  <c r="D49" s="1"/>
  <c r="D62" s="1"/>
  <c r="F41"/>
  <c r="C49" s="1"/>
  <c r="C50" s="1"/>
  <c r="C51" s="1"/>
  <c r="G49" l="1"/>
  <c r="G52"/>
  <c r="C62"/>
  <c r="G62" s="1"/>
  <c r="C61"/>
  <c r="D50"/>
  <c r="G50" s="1"/>
  <c r="D51"/>
  <c r="G51" s="1"/>
  <c r="D53"/>
  <c r="G53" s="1"/>
  <c r="D54"/>
  <c r="G54" s="1"/>
  <c r="D55"/>
  <c r="G55" s="1"/>
  <c r="D56"/>
  <c r="G56" s="1"/>
  <c r="D57"/>
  <c r="G57" s="1"/>
  <c r="D58"/>
  <c r="G58" s="1"/>
  <c r="D59"/>
  <c r="G59" s="1"/>
  <c r="D61"/>
  <c r="G61" l="1"/>
  <c r="G63" s="1"/>
  <c r="C21" l="1"/>
  <c r="E21" s="1"/>
  <c r="C22" l="1"/>
  <c r="E22" s="1"/>
  <c r="C32"/>
  <c r="E32" s="1"/>
  <c r="C33"/>
  <c r="E33" s="1"/>
  <c r="C23"/>
  <c r="E23" l="1"/>
  <c r="C30"/>
  <c r="E30" s="1"/>
  <c r="C29"/>
  <c r="E29" s="1"/>
  <c r="C24"/>
  <c r="E24" l="1"/>
  <c r="C31"/>
  <c r="E31" s="1"/>
  <c r="C28"/>
  <c r="E28" s="1"/>
  <c r="C25"/>
  <c r="E25" l="1"/>
  <c r="C26"/>
  <c r="E26" l="1"/>
  <c r="C27"/>
  <c r="E27" l="1"/>
</calcChain>
</file>

<file path=xl/sharedStrings.xml><?xml version="1.0" encoding="utf-8"?>
<sst xmlns="http://schemas.openxmlformats.org/spreadsheetml/2006/main" count="115" uniqueCount="58">
  <si>
    <t>Площадь остановочных павильонов (Приложение №2)</t>
  </si>
  <si>
    <t>м2</t>
  </si>
  <si>
    <t>Площадь тротуаров (Приложение №1)</t>
  </si>
  <si>
    <t>Площадь убираемых участков в зимний период</t>
  </si>
  <si>
    <t>Площадь убираемых участков в летний  период</t>
  </si>
  <si>
    <t>Период</t>
  </si>
  <si>
    <t>Август</t>
  </si>
  <si>
    <t>Сентябрь</t>
  </si>
  <si>
    <t>Октябрь</t>
  </si>
  <si>
    <t>Декабрь</t>
  </si>
  <si>
    <t>зим.</t>
  </si>
  <si>
    <t>лет.</t>
  </si>
  <si>
    <t>Убираемая площадь</t>
  </si>
  <si>
    <t>ИТОГО:</t>
  </si>
  <si>
    <t>Общая стоимость затрат, руб.</t>
  </si>
  <si>
    <t>УТВЕРЖДАЮ:</t>
  </si>
  <si>
    <t>города Рубцовска по жилищно-коммунальному,</t>
  </si>
  <si>
    <t>дорожному хозяйству и благоустройству</t>
  </si>
  <si>
    <t>_______________________В.И.Стадник</t>
  </si>
  <si>
    <t>" _____ " ________________ 2010г.</t>
  </si>
  <si>
    <t>СОГЛАСОВАНО:</t>
  </si>
  <si>
    <t>1. Ручная уборка остановочных павильонов и тротуаров (Приложение №1, 2)</t>
  </si>
  <si>
    <t>Составила:</t>
  </si>
  <si>
    <t>_______________________В.Н.Хабаров</t>
  </si>
  <si>
    <t>Н.С.Ращевская</t>
  </si>
  <si>
    <t xml:space="preserve">И.о. первого заместителя главы </t>
  </si>
  <si>
    <t>администрации города Рубцовска</t>
  </si>
  <si>
    <t>Начальник управления администрации</t>
  </si>
  <si>
    <t>Январь</t>
  </si>
  <si>
    <t>Февраль</t>
  </si>
  <si>
    <t>Апрель</t>
  </si>
  <si>
    <t>Май</t>
  </si>
  <si>
    <t>Июнь</t>
  </si>
  <si>
    <t>Июль</t>
  </si>
  <si>
    <t>Март (с 01.03.2011 по 20.03.2011)</t>
  </si>
  <si>
    <t>Март (с 21.03.2011 по 31.03.2011)</t>
  </si>
  <si>
    <t xml:space="preserve">Ноябрь (с 01.11.2010 по 15.11.2010) </t>
  </si>
  <si>
    <t xml:space="preserve">Ноябрь (с 15.11.2010 по 30.11.2010) </t>
  </si>
  <si>
    <t>Стоимость уборки 1м2, руб. (с НДС)</t>
  </si>
  <si>
    <t>Итого уборка пустырей (Приложение №6)</t>
  </si>
  <si>
    <t>ИТОГО смета расходов составляет:</t>
  </si>
  <si>
    <t xml:space="preserve"> </t>
  </si>
  <si>
    <t xml:space="preserve">2. Дополнительная ручная  уборка остановочных павильонов и тротуаров </t>
  </si>
  <si>
    <t>Площадь убираемая в праздничные и выходные дни</t>
  </si>
  <si>
    <t>Площадь убираемая в праздничные  дни</t>
  </si>
  <si>
    <t>Площадь убираемых участков в праздничные и выходные дни в зимний период</t>
  </si>
  <si>
    <t>Площадь убираемых участков в праздничные  дни в зимний период</t>
  </si>
  <si>
    <t>Площадь убираемых участков в праздничные и выходные дни в летний период</t>
  </si>
  <si>
    <t>Площадь убираемых участков в праздничные  дни в летний период</t>
  </si>
  <si>
    <t>Коэффициент работы в праздничные и выходные дни к=2</t>
  </si>
  <si>
    <t>в праздничные и выходные дни</t>
  </si>
  <si>
    <t>в праздничные дни</t>
  </si>
  <si>
    <t>Итого побелка деревьев (Приложение №4)</t>
  </si>
  <si>
    <t>3. Уборка пустырей (Приложение №5)</t>
  </si>
  <si>
    <t xml:space="preserve">    с использование автотранспорта в 2011году</t>
  </si>
  <si>
    <t xml:space="preserve">    (Приложение №3) с использование автотранспорта в 2011 году</t>
  </si>
  <si>
    <t>СМЕТА РАСХОДОВ (Лот №6)</t>
  </si>
  <si>
    <t>2. Побелка бардюр, расположенных на территории (Приложение №1,2) в 2011 году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</si>
</sst>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2" fontId="3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2" fontId="3" fillId="0" borderId="0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1" fontId="4" fillId="0" borderId="0" xfId="0" applyNumberFormat="1" applyFont="1"/>
    <xf numFmtId="0" fontId="2" fillId="0" borderId="0" xfId="0" applyFont="1" applyAlignment="1">
      <alignment horizontal="right"/>
    </xf>
    <xf numFmtId="0" fontId="4" fillId="0" borderId="0" xfId="0" applyFont="1" applyBorder="1"/>
    <xf numFmtId="2" fontId="4" fillId="0" borderId="0" xfId="0" applyNumberFormat="1" applyFont="1" applyBorder="1"/>
    <xf numFmtId="2" fontId="3" fillId="0" borderId="0" xfId="0" applyNumberFormat="1" applyFont="1" applyBorder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/>
    <xf numFmtId="2" fontId="3" fillId="0" borderId="1" xfId="0" applyNumberFormat="1" applyFont="1" applyBorder="1"/>
    <xf numFmtId="0" fontId="4" fillId="0" borderId="1" xfId="0" applyFont="1" applyBorder="1"/>
    <xf numFmtId="2" fontId="4" fillId="0" borderId="1" xfId="0" applyNumberFormat="1" applyFont="1" applyBorder="1"/>
    <xf numFmtId="2" fontId="4" fillId="0" borderId="0" xfId="0" applyNumberFormat="1" applyFont="1"/>
    <xf numFmtId="2" fontId="5" fillId="0" borderId="0" xfId="0" applyNumberFormat="1" applyFont="1"/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8"/>
  <sheetViews>
    <sheetView tabSelected="1" topLeftCell="A61" workbookViewId="0">
      <selection activeCell="F71" sqref="F71"/>
    </sheetView>
  </sheetViews>
  <sheetFormatPr defaultRowHeight="12.75"/>
  <cols>
    <col min="1" max="1" width="17" style="4" customWidth="1"/>
    <col min="2" max="2" width="8.7109375" style="4" customWidth="1"/>
    <col min="3" max="3" width="13.140625" style="4" customWidth="1"/>
    <col min="4" max="4" width="13" style="4" customWidth="1"/>
    <col min="5" max="5" width="18.5703125" style="4" customWidth="1"/>
    <col min="6" max="6" width="13.42578125" style="4" customWidth="1"/>
    <col min="7" max="7" width="12.140625" style="4" customWidth="1"/>
    <col min="8" max="16384" width="9.140625" style="4"/>
  </cols>
  <sheetData>
    <row r="1" spans="1:6">
      <c r="A1" s="3" t="s">
        <v>20</v>
      </c>
      <c r="D1" s="1"/>
      <c r="E1" s="1" t="s">
        <v>15</v>
      </c>
      <c r="F1" s="1"/>
    </row>
    <row r="2" spans="1:6">
      <c r="A2" s="2" t="s">
        <v>27</v>
      </c>
      <c r="D2" s="2"/>
      <c r="E2" s="2" t="s">
        <v>25</v>
      </c>
      <c r="F2" s="2"/>
    </row>
    <row r="3" spans="1:6">
      <c r="A3" s="2" t="s">
        <v>16</v>
      </c>
      <c r="D3" s="2"/>
      <c r="E3" s="2" t="s">
        <v>26</v>
      </c>
      <c r="F3" s="2"/>
    </row>
    <row r="4" spans="1:6">
      <c r="A4" s="2" t="s">
        <v>17</v>
      </c>
      <c r="D4" s="2"/>
      <c r="E4" s="2"/>
      <c r="F4" s="2"/>
    </row>
    <row r="5" spans="1:6">
      <c r="A5" s="2"/>
      <c r="D5" s="2"/>
      <c r="E5" s="2"/>
      <c r="F5" s="2"/>
    </row>
    <row r="6" spans="1:6">
      <c r="A6" s="2" t="s">
        <v>18</v>
      </c>
      <c r="D6" s="2"/>
      <c r="E6" s="2" t="s">
        <v>23</v>
      </c>
      <c r="F6" s="2"/>
    </row>
    <row r="7" spans="1:6">
      <c r="A7" s="2" t="s">
        <v>19</v>
      </c>
      <c r="D7" s="2"/>
      <c r="E7" s="2" t="s">
        <v>19</v>
      </c>
      <c r="F7" s="2"/>
    </row>
    <row r="9" spans="1:6">
      <c r="C9" s="5" t="s">
        <v>56</v>
      </c>
    </row>
    <row r="10" spans="1:6">
      <c r="B10" s="5"/>
      <c r="C10" s="5"/>
      <c r="D10" s="4" t="s">
        <v>41</v>
      </c>
    </row>
    <row r="11" spans="1:6" s="6" customFormat="1" ht="13.5">
      <c r="A11" s="6" t="s">
        <v>21</v>
      </c>
    </row>
    <row r="12" spans="1:6" s="6" customFormat="1" ht="13.5">
      <c r="A12" s="6" t="s">
        <v>54</v>
      </c>
    </row>
    <row r="14" spans="1:6">
      <c r="A14" s="4" t="s">
        <v>0</v>
      </c>
      <c r="E14" s="4">
        <v>3148</v>
      </c>
      <c r="F14" s="4" t="s">
        <v>1</v>
      </c>
    </row>
    <row r="15" spans="1:6">
      <c r="A15" s="4" t="s">
        <v>2</v>
      </c>
      <c r="E15" s="4">
        <v>335735</v>
      </c>
      <c r="F15" s="4" t="s">
        <v>1</v>
      </c>
    </row>
    <row r="16" spans="1:6">
      <c r="A16" s="4" t="s">
        <v>3</v>
      </c>
      <c r="E16" s="4">
        <f>E14+E15/2</f>
        <v>171015.5</v>
      </c>
      <c r="F16" s="4" t="s">
        <v>1</v>
      </c>
    </row>
    <row r="17" spans="1:6">
      <c r="A17" s="4" t="s">
        <v>4</v>
      </c>
      <c r="E17" s="4">
        <f>E14+E15</f>
        <v>338883</v>
      </c>
      <c r="F17" s="4" t="s">
        <v>1</v>
      </c>
    </row>
    <row r="19" spans="1:6" s="9" customFormat="1" ht="84.75" customHeight="1">
      <c r="A19" s="7"/>
      <c r="B19" s="7" t="s">
        <v>5</v>
      </c>
      <c r="C19" s="7" t="s">
        <v>12</v>
      </c>
      <c r="D19" s="7" t="s">
        <v>38</v>
      </c>
      <c r="E19" s="7" t="s">
        <v>14</v>
      </c>
      <c r="F19" s="8"/>
    </row>
    <row r="20" spans="1:6" s="14" customFormat="1">
      <c r="A20" s="10" t="s">
        <v>28</v>
      </c>
      <c r="B20" s="11" t="s">
        <v>10</v>
      </c>
      <c r="C20" s="12">
        <f>E16</f>
        <v>171015.5</v>
      </c>
      <c r="D20" s="12">
        <v>3.5</v>
      </c>
      <c r="E20" s="12">
        <f>C20*D20</f>
        <v>598554.25</v>
      </c>
      <c r="F20" s="13"/>
    </row>
    <row r="21" spans="1:6" s="14" customFormat="1">
      <c r="A21" s="10" t="s">
        <v>29</v>
      </c>
      <c r="B21" s="11" t="s">
        <v>10</v>
      </c>
      <c r="C21" s="12">
        <f>C20</f>
        <v>171015.5</v>
      </c>
      <c r="D21" s="12">
        <v>3.5</v>
      </c>
      <c r="E21" s="12">
        <f t="shared" ref="E21:E33" si="0">C21*D21</f>
        <v>598554.25</v>
      </c>
      <c r="F21" s="13"/>
    </row>
    <row r="22" spans="1:6" s="14" customFormat="1" ht="25.5">
      <c r="A22" s="10" t="s">
        <v>34</v>
      </c>
      <c r="B22" s="11" t="s">
        <v>10</v>
      </c>
      <c r="C22" s="12">
        <f>C20</f>
        <v>171015.5</v>
      </c>
      <c r="D22" s="12">
        <f>17/27*3.5</f>
        <v>2.2037037037037037</v>
      </c>
      <c r="E22" s="12">
        <f t="shared" si="0"/>
        <v>376867.49074074073</v>
      </c>
      <c r="F22" s="13"/>
    </row>
    <row r="23" spans="1:6" s="14" customFormat="1" ht="25.5">
      <c r="A23" s="10" t="s">
        <v>35</v>
      </c>
      <c r="B23" s="11" t="s">
        <v>11</v>
      </c>
      <c r="C23" s="12">
        <f>E17</f>
        <v>338883</v>
      </c>
      <c r="D23" s="12">
        <f>10/27*3.21</f>
        <v>1.1888888888888889</v>
      </c>
      <c r="E23" s="12">
        <f t="shared" si="0"/>
        <v>402894.23333333334</v>
      </c>
      <c r="F23" s="15"/>
    </row>
    <row r="24" spans="1:6" s="14" customFormat="1">
      <c r="A24" s="10" t="s">
        <v>30</v>
      </c>
      <c r="B24" s="11" t="s">
        <v>11</v>
      </c>
      <c r="C24" s="12">
        <f>C23</f>
        <v>338883</v>
      </c>
      <c r="D24" s="12">
        <v>3.21</v>
      </c>
      <c r="E24" s="12">
        <f t="shared" si="0"/>
        <v>1087814.43</v>
      </c>
      <c r="F24" s="13"/>
    </row>
    <row r="25" spans="1:6" s="14" customFormat="1">
      <c r="A25" s="10" t="s">
        <v>31</v>
      </c>
      <c r="B25" s="11" t="s">
        <v>11</v>
      </c>
      <c r="C25" s="12">
        <f>C24</f>
        <v>338883</v>
      </c>
      <c r="D25" s="12">
        <v>3.21</v>
      </c>
      <c r="E25" s="12">
        <f t="shared" si="0"/>
        <v>1087814.43</v>
      </c>
      <c r="F25" s="13"/>
    </row>
    <row r="26" spans="1:6" s="14" customFormat="1">
      <c r="A26" s="10" t="s">
        <v>32</v>
      </c>
      <c r="B26" s="11" t="s">
        <v>11</v>
      </c>
      <c r="C26" s="12">
        <f t="shared" ref="C26:C27" si="1">C25</f>
        <v>338883</v>
      </c>
      <c r="D26" s="12">
        <v>3.21</v>
      </c>
      <c r="E26" s="12">
        <f t="shared" si="0"/>
        <v>1087814.43</v>
      </c>
      <c r="F26" s="13"/>
    </row>
    <row r="27" spans="1:6" s="14" customFormat="1">
      <c r="A27" s="10" t="s">
        <v>33</v>
      </c>
      <c r="B27" s="11" t="s">
        <v>11</v>
      </c>
      <c r="C27" s="12">
        <f t="shared" si="1"/>
        <v>338883</v>
      </c>
      <c r="D27" s="12">
        <v>3.21</v>
      </c>
      <c r="E27" s="12">
        <f t="shared" si="0"/>
        <v>1087814.43</v>
      </c>
      <c r="F27" s="13"/>
    </row>
    <row r="28" spans="1:6" s="14" customFormat="1">
      <c r="A28" s="10" t="s">
        <v>6</v>
      </c>
      <c r="B28" s="11" t="s">
        <v>11</v>
      </c>
      <c r="C28" s="12">
        <f>C24</f>
        <v>338883</v>
      </c>
      <c r="D28" s="12">
        <v>3.21</v>
      </c>
      <c r="E28" s="12">
        <f t="shared" si="0"/>
        <v>1087814.43</v>
      </c>
      <c r="F28" s="13"/>
    </row>
    <row r="29" spans="1:6" s="14" customFormat="1">
      <c r="A29" s="10" t="s">
        <v>7</v>
      </c>
      <c r="B29" s="11" t="s">
        <v>11</v>
      </c>
      <c r="C29" s="12">
        <f>C23</f>
        <v>338883</v>
      </c>
      <c r="D29" s="12">
        <v>3.21</v>
      </c>
      <c r="E29" s="12">
        <f t="shared" si="0"/>
        <v>1087814.43</v>
      </c>
      <c r="F29" s="13"/>
    </row>
    <row r="30" spans="1:6" s="14" customFormat="1">
      <c r="A30" s="10" t="s">
        <v>8</v>
      </c>
      <c r="B30" s="11" t="s">
        <v>11</v>
      </c>
      <c r="C30" s="12">
        <f>C23</f>
        <v>338883</v>
      </c>
      <c r="D30" s="12">
        <v>3.21</v>
      </c>
      <c r="E30" s="12">
        <f t="shared" si="0"/>
        <v>1087814.43</v>
      </c>
      <c r="F30" s="13"/>
    </row>
    <row r="31" spans="1:6" s="14" customFormat="1" ht="38.25">
      <c r="A31" s="10" t="s">
        <v>36</v>
      </c>
      <c r="B31" s="11" t="s">
        <v>11</v>
      </c>
      <c r="C31" s="12">
        <f>C24</f>
        <v>338883</v>
      </c>
      <c r="D31" s="12">
        <f>13/26*3.21</f>
        <v>1.605</v>
      </c>
      <c r="E31" s="12">
        <f t="shared" si="0"/>
        <v>543907.21499999997</v>
      </c>
      <c r="F31" s="13"/>
    </row>
    <row r="32" spans="1:6" s="14" customFormat="1" ht="38.25">
      <c r="A32" s="10" t="s">
        <v>37</v>
      </c>
      <c r="B32" s="11" t="s">
        <v>10</v>
      </c>
      <c r="C32" s="12">
        <f>C20</f>
        <v>171015.5</v>
      </c>
      <c r="D32" s="12">
        <f>13/26*3.5</f>
        <v>1.75</v>
      </c>
      <c r="E32" s="12">
        <f t="shared" si="0"/>
        <v>299277.125</v>
      </c>
      <c r="F32" s="15"/>
    </row>
    <row r="33" spans="1:9" s="14" customFormat="1">
      <c r="A33" s="10" t="s">
        <v>9</v>
      </c>
      <c r="B33" s="11" t="s">
        <v>10</v>
      </c>
      <c r="C33" s="12">
        <f>C20</f>
        <v>171015.5</v>
      </c>
      <c r="D33" s="12">
        <v>3.5</v>
      </c>
      <c r="E33" s="12">
        <f t="shared" si="0"/>
        <v>598554.25</v>
      </c>
      <c r="F33" s="13"/>
    </row>
    <row r="34" spans="1:9" s="19" customFormat="1">
      <c r="A34" s="16" t="s">
        <v>13</v>
      </c>
      <c r="B34" s="16"/>
      <c r="C34" s="17"/>
      <c r="D34" s="17"/>
      <c r="E34" s="17">
        <f>SUM(E20:E33)</f>
        <v>11033309.824074073</v>
      </c>
      <c r="F34" s="18"/>
    </row>
    <row r="36" spans="1:9" s="6" customFormat="1" ht="13.5">
      <c r="A36" s="6" t="s">
        <v>42</v>
      </c>
    </row>
    <row r="37" spans="1:9" s="6" customFormat="1" ht="13.5">
      <c r="A37" s="6" t="s">
        <v>55</v>
      </c>
    </row>
    <row r="38" spans="1:9" s="5" customFormat="1">
      <c r="A38" s="22"/>
      <c r="B38" s="22"/>
      <c r="C38" s="23"/>
      <c r="D38" s="23"/>
      <c r="E38" s="23"/>
      <c r="F38" s="23"/>
      <c r="G38" s="23"/>
      <c r="H38" s="23"/>
      <c r="I38" s="22"/>
    </row>
    <row r="39" spans="1:9">
      <c r="A39" s="4" t="s">
        <v>43</v>
      </c>
      <c r="F39" s="4">
        <v>31000</v>
      </c>
      <c r="G39" s="4" t="s">
        <v>1</v>
      </c>
    </row>
    <row r="40" spans="1:9">
      <c r="A40" s="4" t="s">
        <v>44</v>
      </c>
      <c r="F40" s="4">
        <v>164000</v>
      </c>
      <c r="G40" s="4" t="s">
        <v>1</v>
      </c>
    </row>
    <row r="41" spans="1:9" s="5" customFormat="1" ht="29.25" customHeight="1">
      <c r="A41" s="38" t="s">
        <v>45</v>
      </c>
      <c r="B41" s="38"/>
      <c r="C41" s="38"/>
      <c r="D41" s="38"/>
      <c r="E41" s="38"/>
      <c r="F41" s="24">
        <f>F39/2</f>
        <v>15500</v>
      </c>
      <c r="G41" s="24" t="s">
        <v>1</v>
      </c>
      <c r="H41" s="24"/>
      <c r="I41" s="22"/>
    </row>
    <row r="42" spans="1:9" s="5" customFormat="1" ht="29.25" customHeight="1">
      <c r="A42" s="38" t="s">
        <v>46</v>
      </c>
      <c r="B42" s="38"/>
      <c r="C42" s="38"/>
      <c r="D42" s="38"/>
      <c r="E42" s="38"/>
      <c r="F42" s="24">
        <f>F40/2</f>
        <v>82000</v>
      </c>
      <c r="G42" s="24" t="s">
        <v>1</v>
      </c>
      <c r="H42" s="24"/>
      <c r="I42" s="22"/>
    </row>
    <row r="43" spans="1:9" s="5" customFormat="1" ht="60" customHeight="1">
      <c r="A43" s="38" t="s">
        <v>47</v>
      </c>
      <c r="B43" s="38"/>
      <c r="C43" s="38"/>
      <c r="D43" s="38"/>
      <c r="E43" s="38"/>
      <c r="F43" s="24">
        <f>F39</f>
        <v>31000</v>
      </c>
      <c r="G43" s="24" t="s">
        <v>1</v>
      </c>
      <c r="H43" s="24"/>
      <c r="I43" s="22"/>
    </row>
    <row r="44" spans="1:9" s="5" customFormat="1" ht="29.25" customHeight="1">
      <c r="A44" s="38" t="s">
        <v>48</v>
      </c>
      <c r="B44" s="38"/>
      <c r="C44" s="38"/>
      <c r="D44" s="38"/>
      <c r="E44" s="38"/>
      <c r="F44" s="24">
        <f>F40</f>
        <v>164000</v>
      </c>
      <c r="G44" s="24" t="s">
        <v>1</v>
      </c>
      <c r="H44" s="24"/>
      <c r="I44" s="22"/>
    </row>
    <row r="45" spans="1:9" s="5" customFormat="1" ht="15.75" customHeight="1">
      <c r="A45" s="25" t="s">
        <v>49</v>
      </c>
      <c r="B45" s="26"/>
      <c r="C45" s="26"/>
      <c r="D45" s="26"/>
      <c r="E45" s="26"/>
      <c r="F45" s="24"/>
      <c r="G45" s="24"/>
      <c r="H45" s="24"/>
      <c r="I45" s="22"/>
    </row>
    <row r="47" spans="1:9" ht="12.75" customHeight="1">
      <c r="A47" s="33"/>
      <c r="B47" s="33" t="s">
        <v>5</v>
      </c>
      <c r="C47" s="35" t="s">
        <v>12</v>
      </c>
      <c r="D47" s="39"/>
      <c r="E47" s="35" t="s">
        <v>38</v>
      </c>
      <c r="F47" s="36"/>
      <c r="G47" s="33" t="s">
        <v>14</v>
      </c>
    </row>
    <row r="48" spans="1:9" ht="49.5" customHeight="1">
      <c r="A48" s="34"/>
      <c r="B48" s="34"/>
      <c r="C48" s="7" t="s">
        <v>50</v>
      </c>
      <c r="D48" s="7" t="s">
        <v>51</v>
      </c>
      <c r="E48" s="7" t="s">
        <v>50</v>
      </c>
      <c r="F48" s="7" t="s">
        <v>51</v>
      </c>
      <c r="G48" s="34"/>
    </row>
    <row r="49" spans="1:7">
      <c r="A49" s="27" t="s">
        <v>28</v>
      </c>
      <c r="B49" s="27" t="s">
        <v>10</v>
      </c>
      <c r="C49" s="28">
        <f>F41</f>
        <v>15500</v>
      </c>
      <c r="D49" s="28">
        <f>F42</f>
        <v>82000</v>
      </c>
      <c r="E49" s="28">
        <f>17/15*3.5*2</f>
        <v>7.9333333333333336</v>
      </c>
      <c r="F49" s="28">
        <f>11/15*3.5*2</f>
        <v>5.1333333333333329</v>
      </c>
      <c r="G49" s="28">
        <f>C49*E49+D49*F49</f>
        <v>543900</v>
      </c>
    </row>
    <row r="50" spans="1:7">
      <c r="A50" s="27" t="s">
        <v>29</v>
      </c>
      <c r="B50" s="27" t="s">
        <v>10</v>
      </c>
      <c r="C50" s="28">
        <f>C49</f>
        <v>15500</v>
      </c>
      <c r="D50" s="28">
        <f>D49</f>
        <v>82000</v>
      </c>
      <c r="E50" s="28">
        <f>9/19*3.5*2</f>
        <v>3.3157894736842102</v>
      </c>
      <c r="F50" s="28">
        <f>1/19*3.5*2</f>
        <v>0.36842105263157893</v>
      </c>
      <c r="G50" s="28">
        <f t="shared" ref="G50:G62" si="2">C50*E50+D50*F50</f>
        <v>81605.263157894733</v>
      </c>
    </row>
    <row r="51" spans="1:7" ht="25.5">
      <c r="A51" s="10" t="s">
        <v>34</v>
      </c>
      <c r="B51" s="27" t="s">
        <v>10</v>
      </c>
      <c r="C51" s="28">
        <f>C50</f>
        <v>15500</v>
      </c>
      <c r="D51" s="28">
        <f>D49</f>
        <v>82000</v>
      </c>
      <c r="E51" s="28">
        <f>6/22*3.5*2</f>
        <v>1.9090909090909089</v>
      </c>
      <c r="F51" s="28">
        <f>2/22*3.5*2</f>
        <v>0.63636363636363635</v>
      </c>
      <c r="G51" s="28">
        <f t="shared" si="2"/>
        <v>81772.727272727265</v>
      </c>
    </row>
    <row r="52" spans="1:7" ht="25.5">
      <c r="A52" s="10" t="s">
        <v>35</v>
      </c>
      <c r="B52" s="27" t="s">
        <v>11</v>
      </c>
      <c r="C52" s="28">
        <f>F43</f>
        <v>31000</v>
      </c>
      <c r="D52" s="28">
        <f>F44</f>
        <v>164000</v>
      </c>
      <c r="E52" s="28">
        <f>4/22*3.21*2</f>
        <v>1.1672727272727272</v>
      </c>
      <c r="F52" s="28"/>
      <c r="G52" s="28">
        <f t="shared" si="2"/>
        <v>36185.454545454544</v>
      </c>
    </row>
    <row r="53" spans="1:7">
      <c r="A53" s="27" t="s">
        <v>30</v>
      </c>
      <c r="B53" s="27" t="s">
        <v>11</v>
      </c>
      <c r="C53" s="28">
        <f>C52</f>
        <v>31000</v>
      </c>
      <c r="D53" s="28">
        <f>D52</f>
        <v>164000</v>
      </c>
      <c r="E53" s="28">
        <f>9/21*3.21*2</f>
        <v>2.7514285714285713</v>
      </c>
      <c r="F53" s="28"/>
      <c r="G53" s="28">
        <f t="shared" si="2"/>
        <v>85294.28571428571</v>
      </c>
    </row>
    <row r="54" spans="1:7">
      <c r="A54" s="27" t="s">
        <v>31</v>
      </c>
      <c r="B54" s="27" t="s">
        <v>11</v>
      </c>
      <c r="C54" s="28">
        <f t="shared" ref="C54:C60" si="3">C53</f>
        <v>31000</v>
      </c>
      <c r="D54" s="28">
        <f>D52</f>
        <v>164000</v>
      </c>
      <c r="E54" s="28">
        <f>12/20*3.21*2</f>
        <v>3.8519999999999999</v>
      </c>
      <c r="F54" s="28">
        <f>3/20*3.21*2</f>
        <v>0.96299999999999997</v>
      </c>
      <c r="G54" s="28">
        <f t="shared" si="2"/>
        <v>277344</v>
      </c>
    </row>
    <row r="55" spans="1:7">
      <c r="A55" s="27" t="s">
        <v>32</v>
      </c>
      <c r="B55" s="27" t="s">
        <v>11</v>
      </c>
      <c r="C55" s="28">
        <f t="shared" si="3"/>
        <v>31000</v>
      </c>
      <c r="D55" s="28">
        <f>D52</f>
        <v>164000</v>
      </c>
      <c r="E55" s="28">
        <f>9/21*3.21*2</f>
        <v>2.7514285714285713</v>
      </c>
      <c r="F55" s="28">
        <f>2/21*3.21*2</f>
        <v>0.61142857142857143</v>
      </c>
      <c r="G55" s="28">
        <f t="shared" si="2"/>
        <v>185568.57142857142</v>
      </c>
    </row>
    <row r="56" spans="1:7">
      <c r="A56" s="27" t="s">
        <v>33</v>
      </c>
      <c r="B56" s="27" t="s">
        <v>11</v>
      </c>
      <c r="C56" s="28">
        <f t="shared" si="3"/>
        <v>31000</v>
      </c>
      <c r="D56" s="28">
        <f>D52</f>
        <v>164000</v>
      </c>
      <c r="E56" s="28">
        <f>10/21*3.21*2</f>
        <v>3.0571428571428569</v>
      </c>
      <c r="F56" s="28"/>
      <c r="G56" s="28">
        <f t="shared" si="2"/>
        <v>94771.428571428565</v>
      </c>
    </row>
    <row r="57" spans="1:7">
      <c r="A57" s="27" t="s">
        <v>6</v>
      </c>
      <c r="B57" s="27" t="s">
        <v>11</v>
      </c>
      <c r="C57" s="28">
        <f t="shared" si="3"/>
        <v>31000</v>
      </c>
      <c r="D57" s="28">
        <f>D52</f>
        <v>164000</v>
      </c>
      <c r="E57" s="28">
        <f>8/23*3.21*2</f>
        <v>2.2330434782608695</v>
      </c>
      <c r="F57" s="28"/>
      <c r="G57" s="28">
        <f t="shared" si="2"/>
        <v>69224.34782608696</v>
      </c>
    </row>
    <row r="58" spans="1:7">
      <c r="A58" s="27" t="s">
        <v>7</v>
      </c>
      <c r="B58" s="27" t="s">
        <v>11</v>
      </c>
      <c r="C58" s="28">
        <f t="shared" si="3"/>
        <v>31000</v>
      </c>
      <c r="D58" s="28">
        <f>D52</f>
        <v>164000</v>
      </c>
      <c r="E58" s="28">
        <f>8/22*3.21*2</f>
        <v>2.3345454545454545</v>
      </c>
      <c r="F58" s="28">
        <f>2/22*3.21*2</f>
        <v>0.58363636363636362</v>
      </c>
      <c r="G58" s="28">
        <f t="shared" si="2"/>
        <v>168087.27272727271</v>
      </c>
    </row>
    <row r="59" spans="1:7">
      <c r="A59" s="27" t="s">
        <v>8</v>
      </c>
      <c r="B59" s="27" t="s">
        <v>11</v>
      </c>
      <c r="C59" s="28">
        <f t="shared" si="3"/>
        <v>31000</v>
      </c>
      <c r="D59" s="28">
        <f>D52</f>
        <v>164000</v>
      </c>
      <c r="E59" s="28">
        <f>10/21*3.21*2</f>
        <v>3.0571428571428569</v>
      </c>
      <c r="F59" s="28"/>
      <c r="G59" s="28">
        <f t="shared" si="2"/>
        <v>94771.428571428565</v>
      </c>
    </row>
    <row r="60" spans="1:7" ht="38.25">
      <c r="A60" s="10" t="s">
        <v>36</v>
      </c>
      <c r="B60" s="27" t="s">
        <v>11</v>
      </c>
      <c r="C60" s="28">
        <f t="shared" si="3"/>
        <v>31000</v>
      </c>
      <c r="D60" s="28">
        <f>D52</f>
        <v>164000</v>
      </c>
      <c r="E60" s="28">
        <f>5/21*3.21*2</f>
        <v>1.5285714285714285</v>
      </c>
      <c r="F60" s="28">
        <f>1/21*3.21*2</f>
        <v>0.30571428571428572</v>
      </c>
      <c r="G60" s="28">
        <f t="shared" si="2"/>
        <v>97522.85714285713</v>
      </c>
    </row>
    <row r="61" spans="1:7" ht="38.25">
      <c r="A61" s="10" t="s">
        <v>37</v>
      </c>
      <c r="B61" s="27" t="s">
        <v>10</v>
      </c>
      <c r="C61" s="28">
        <f>C51</f>
        <v>15500</v>
      </c>
      <c r="D61" s="28">
        <f>D49</f>
        <v>82000</v>
      </c>
      <c r="E61" s="28">
        <f>4/21*3.5*2</f>
        <v>1.3333333333333333</v>
      </c>
      <c r="F61" s="28"/>
      <c r="G61" s="28">
        <f t="shared" si="2"/>
        <v>20666.666666666664</v>
      </c>
    </row>
    <row r="62" spans="1:7">
      <c r="A62" s="27" t="s">
        <v>9</v>
      </c>
      <c r="B62" s="27" t="s">
        <v>10</v>
      </c>
      <c r="C62" s="28">
        <f>C51</f>
        <v>15500</v>
      </c>
      <c r="D62" s="28">
        <f>D49</f>
        <v>82000</v>
      </c>
      <c r="E62" s="28">
        <f>9/22*3.5*2</f>
        <v>2.8636363636363638</v>
      </c>
      <c r="F62" s="28"/>
      <c r="G62" s="28">
        <f t="shared" si="2"/>
        <v>44386.36363636364</v>
      </c>
    </row>
    <row r="63" spans="1:7">
      <c r="A63" s="29" t="s">
        <v>13</v>
      </c>
      <c r="B63" s="29"/>
      <c r="C63" s="30"/>
      <c r="D63" s="30"/>
      <c r="E63" s="30"/>
      <c r="F63" s="30"/>
      <c r="G63" s="30">
        <f>SUM(G49:G62)</f>
        <v>1881100.667261038</v>
      </c>
    </row>
    <row r="66" spans="1:7" s="6" customFormat="1" ht="13.5">
      <c r="A66" s="6" t="s">
        <v>57</v>
      </c>
    </row>
    <row r="67" spans="1:7">
      <c r="A67" s="4" t="s">
        <v>52</v>
      </c>
      <c r="E67" s="5">
        <v>208652</v>
      </c>
      <c r="G67" s="5"/>
    </row>
    <row r="68" spans="1:7">
      <c r="E68" s="5"/>
      <c r="G68" s="5"/>
    </row>
    <row r="69" spans="1:7" s="6" customFormat="1" ht="13.5">
      <c r="A69" s="6" t="s">
        <v>53</v>
      </c>
      <c r="E69" s="5"/>
    </row>
    <row r="70" spans="1:7">
      <c r="A70" s="4" t="s">
        <v>39</v>
      </c>
      <c r="E70" s="5">
        <v>1370312</v>
      </c>
      <c r="G70" s="5"/>
    </row>
    <row r="71" spans="1:7">
      <c r="E71" s="5"/>
    </row>
    <row r="72" spans="1:7" s="5" customFormat="1">
      <c r="A72" s="5" t="s">
        <v>40</v>
      </c>
      <c r="E72" s="4"/>
      <c r="G72" s="20"/>
    </row>
    <row r="73" spans="1:7">
      <c r="E73" s="31">
        <f>E34+G63+E67+E70</f>
        <v>14493374.491335111</v>
      </c>
    </row>
    <row r="74" spans="1:7" s="6" customFormat="1" ht="13.5">
      <c r="E74" s="32"/>
    </row>
    <row r="75" spans="1:7">
      <c r="A75" s="37"/>
      <c r="B75" s="37"/>
      <c r="C75" s="37"/>
      <c r="E75" s="21"/>
      <c r="F75" s="21"/>
    </row>
    <row r="78" spans="1:7" ht="13.5">
      <c r="A78" s="6" t="s">
        <v>22</v>
      </c>
      <c r="E78" s="21" t="s">
        <v>24</v>
      </c>
      <c r="F78" s="21"/>
    </row>
  </sheetData>
  <mergeCells count="10">
    <mergeCell ref="G47:G48"/>
    <mergeCell ref="E47:F47"/>
    <mergeCell ref="A75:C75"/>
    <mergeCell ref="A41:E41"/>
    <mergeCell ref="A42:E42"/>
    <mergeCell ref="A43:E43"/>
    <mergeCell ref="A44:E44"/>
    <mergeCell ref="A47:A48"/>
    <mergeCell ref="B47:B48"/>
    <mergeCell ref="C47:D47"/>
  </mergeCells>
  <pageMargins left="0.51181102362204722" right="0" top="0.35433070866141736" bottom="0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2010-11-16T03:52:49Z</dcterms:modified>
</cp:coreProperties>
</file>